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Elwira\Desktop\ZAMÓWIENIA PUBLICZNE 2026\ZP.271.4.2026 SPICHLERZ\DO PUBLIKACJI\Załącznik nr 8 do SWZ Szczegółowy opis przedmiotu zamówienia\02_przedmiar + zestawienie\"/>
    </mc:Choice>
  </mc:AlternateContent>
  <xr:revisionPtr revIDLastSave="0" documentId="8_{9EF6BDA3-8CE2-4E50-8EA1-6ED8FCFDC09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1" l="1"/>
  <c r="C55" i="1"/>
  <c r="D54" i="1"/>
  <c r="C54" i="1"/>
  <c r="D53" i="1"/>
  <c r="C53" i="1"/>
  <c r="D52" i="1"/>
  <c r="C52" i="1"/>
  <c r="D51" i="1"/>
  <c r="C51" i="1"/>
  <c r="D42" i="1"/>
  <c r="C42" i="1"/>
  <c r="D39" i="1"/>
  <c r="C39" i="1"/>
  <c r="D34" i="1"/>
  <c r="C34" i="1"/>
  <c r="D26" i="1"/>
  <c r="C26" i="1"/>
  <c r="D16" i="1"/>
  <c r="C16" i="1"/>
  <c r="D4" i="1"/>
  <c r="C4" i="1"/>
  <c r="D56" i="1" l="1"/>
  <c r="C56" i="1"/>
</calcChain>
</file>

<file path=xl/sharedStrings.xml><?xml version="1.0" encoding="utf-8"?>
<sst xmlns="http://schemas.openxmlformats.org/spreadsheetml/2006/main" count="95" uniqueCount="88">
  <si>
    <t>Adaptacja budynku Spichlerza i Rządcy w Łysomicach – etap 1</t>
  </si>
  <si>
    <t>Nazwa</t>
  </si>
  <si>
    <t>Kosztorys</t>
  </si>
  <si>
    <t>Wydatki ogółem 
netto</t>
  </si>
  <si>
    <t>Wydatki ogółem 
brutto</t>
  </si>
  <si>
    <t>Zadanie 1. Roboty budowlane</t>
  </si>
  <si>
    <t xml:space="preserve">1. Rozbiórka garaży                                                                               </t>
  </si>
  <si>
    <t>kosztorys nr 01/08/2025 poz. 398-408</t>
  </si>
  <si>
    <t xml:space="preserve">2. Remont dachu spichlerza                                                           </t>
  </si>
  <si>
    <t>kosztorys nr 01/08/2025 poz. 1-14 i poz. 197-204</t>
  </si>
  <si>
    <t xml:space="preserve">3. Remont dachu budynku mieszkalnego                                                  </t>
  </si>
  <si>
    <t>kosztorys nr 01/08/2025 poz. 237-239 i poz. 290-306</t>
  </si>
  <si>
    <t xml:space="preserve">4. Remont elewacji spichlerza                                      </t>
  </si>
  <si>
    <t>kosztorys nr 01/08/2025 poz. 229-236</t>
  </si>
  <si>
    <t xml:space="preserve">5. Docieplenie budynku mieszkalnego                                                  </t>
  </si>
  <si>
    <t>kosztorys nr 01/08/2025 poz. 349-358</t>
  </si>
  <si>
    <t>kosztorys nr 01/08/2025 poz. 359-371</t>
  </si>
  <si>
    <t>kosztorys nr 01/08/2025 poz. 372-397</t>
  </si>
  <si>
    <t>kosztorys nr 01/08/2025 poz. 454-456</t>
  </si>
  <si>
    <t>kosztorys Przyłącze wodno-kanalizacyjne poz. 1-61</t>
  </si>
  <si>
    <t>kosztorys nr 01/08/2025 poz. 409-438</t>
  </si>
  <si>
    <t xml:space="preserve">kosztorys nr 01/08/2025 poz. 439-448 </t>
  </si>
  <si>
    <t>1. Kosze na odpady</t>
  </si>
  <si>
    <t xml:space="preserve">kosztorys nr 01/08/2025 poz. 449 </t>
  </si>
  <si>
    <t xml:space="preserve">2. Kosz na psie odchody </t>
  </si>
  <si>
    <t xml:space="preserve">kosztorys nr 01/08/2025 poz. 450 </t>
  </si>
  <si>
    <t xml:space="preserve">3. Stojak na rowery </t>
  </si>
  <si>
    <t>kosztorys nr 01/08/2025 poz. 451</t>
  </si>
  <si>
    <t xml:space="preserve">4. Ławki parkowe </t>
  </si>
  <si>
    <t xml:space="preserve">kosztorys nr 01/08/2025 poz. 452 </t>
  </si>
  <si>
    <t xml:space="preserve">5. Donica przy wejściu                  </t>
  </si>
  <si>
    <t xml:space="preserve">kosztorys nr 01/08/2025 poz. 453 </t>
  </si>
  <si>
    <t>Adaptacja budynku Spichlerza i Rządcy w Łysomicach – etap 2</t>
  </si>
  <si>
    <t>1.</t>
  </si>
  <si>
    <t>kosztorys nr 01/08/2025 poz. 15-142</t>
  </si>
  <si>
    <t>2.</t>
  </si>
  <si>
    <t xml:space="preserve">kosztorys nr 01/08/2025 poz. 144-196 </t>
  </si>
  <si>
    <t>3.</t>
  </si>
  <si>
    <t>kosztorys nr 01/08/2025 poz. 205-213 i 216-228</t>
  </si>
  <si>
    <t>4.</t>
  </si>
  <si>
    <t>kosztorys nr 01/08/2025 poz.240-289</t>
  </si>
  <si>
    <t>5.</t>
  </si>
  <si>
    <t>kosztorys nr 01/08/2025 poz.307-336</t>
  </si>
  <si>
    <t>6.</t>
  </si>
  <si>
    <t>kosztorys nr 01/08/2025 poz. 338-348</t>
  </si>
  <si>
    <t>7.</t>
  </si>
  <si>
    <t>Instalacje wentylacji mechanicznej - poz. 1-69</t>
  </si>
  <si>
    <t>1. Dźwig osobowy</t>
  </si>
  <si>
    <t>kosztorys nr 01/08/2025 poz. 143</t>
  </si>
  <si>
    <t>2. Dźwig towarowy - platforma przyschodowa</t>
  </si>
  <si>
    <t>kosztorys nr 01/08/2025 poz. 337</t>
  </si>
  <si>
    <t xml:space="preserve">3. Poręcz dla osób niepełnosprawnych ze stali nierdzewnej </t>
  </si>
  <si>
    <t>kosztorys nr 01/08/2025 poz. 214</t>
  </si>
  <si>
    <t>4. Poręcz uchylna łukowa (dla osób niepełnosprawnych) ze stali nierdzewnej</t>
  </si>
  <si>
    <t>kosztorys nr 01/08/2025 poz. 215</t>
  </si>
  <si>
    <t>Instalacje wod.-kanalizacyjne (bez kotłowni gazowej)</t>
  </si>
  <si>
    <t>Instalacje wod.-kanalizacyjne poz. 1-46, 50-52, 54-55</t>
  </si>
  <si>
    <t>Instalacja c.o., technologia kotłowni, instalacja gazowa</t>
  </si>
  <si>
    <t>Instalacje wod.-kanalizacyjne poz. 56-149</t>
  </si>
  <si>
    <t>1. Stelaż podtynkowy WC ze spłuczką zbiornikową - dla osób niepełnosprawnych</t>
  </si>
  <si>
    <t>Instal. wod-kan, c.o., gazowa, technologia kotłowni poz. 47</t>
  </si>
  <si>
    <t>2. Miska ustępowa, deska sedesowa z pokrywą - dla osób niepełnosprawnych</t>
  </si>
  <si>
    <t>Instal. wod-kan, c.o., gazowa, technologia kotłowni poz. 48</t>
  </si>
  <si>
    <t>3. Umywalki - dla osób niepełnosprawnych</t>
  </si>
  <si>
    <t>Instal. wod-kan, c.o., gazowa, technologia kotłowni poz. 49</t>
  </si>
  <si>
    <t>4. Baterie umywalkowe - dla osób niepełnosprawnych</t>
  </si>
  <si>
    <t>Instal. wod-kan, c.o., gazowa, technologia kotłowni poz. 53</t>
  </si>
  <si>
    <t>Instalacje elektryczne poz. 1-153</t>
  </si>
  <si>
    <t>Podsumowanie dla etapu 1 i 2</t>
  </si>
  <si>
    <t>Roboty budowlane (etap 1 i 2)</t>
  </si>
  <si>
    <t xml:space="preserve">Przyłącze wodno-kanalizacyjne </t>
  </si>
  <si>
    <t>Instalacje wodno-kanalizacyjne, centr. ogrzewania, gazowa, technologia kotłowni</t>
  </si>
  <si>
    <t xml:space="preserve">Instalacje wentylacji mechanicznej </t>
  </si>
  <si>
    <t>Instalacje elektryczne</t>
  </si>
  <si>
    <t>SUMA</t>
  </si>
  <si>
    <t>1.1. Roboty budowlane wewnętrzne</t>
  </si>
  <si>
    <t>1.2. Roboty budowlane wewnętrzne - dostępność</t>
  </si>
  <si>
    <t>1.3. Instalacje sanitarne wewnętrzne</t>
  </si>
  <si>
    <t xml:space="preserve">1.4.Instalacje sanitarne wewnętrzne - dostępność    </t>
  </si>
  <si>
    <t>1.5. Instalacje elektryczne i teletechniczne wewnętrzne</t>
  </si>
  <si>
    <t xml:space="preserve">6. Budowa wiat                                                                               </t>
  </si>
  <si>
    <t xml:space="preserve">7. Budowa ziemianki                                                                                         </t>
  </si>
  <si>
    <t xml:space="preserve">8. Bunkier - stanowisko strzelnicze                                                  </t>
  </si>
  <si>
    <t xml:space="preserve">9. Budowa przyłączy i sieci                                                       </t>
  </si>
  <si>
    <r>
      <t xml:space="preserve">10. Budowa parkingu i chodników      </t>
    </r>
    <r>
      <rPr>
        <sz val="11"/>
        <color rgb="FF00B050"/>
        <rFont val="Calibri"/>
        <family val="2"/>
        <charset val="238"/>
        <scheme val="minor"/>
      </rPr>
      <t/>
    </r>
  </si>
  <si>
    <t xml:space="preserve">11. Zagospodarowanie terenów zielonych                  </t>
  </si>
  <si>
    <t>1.2. Mała architektura</t>
  </si>
  <si>
    <t>1.1. Prace budowlane: adaptacja budynku Spichlerza i Rządcy w Łysomicach wraz z zagospodarowaniem terenu na potrzeby działalności kulturalnej i społecznej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</si>
</sst>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2" tint="-0.499984740745262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1" xfId="0" applyFont="1" applyBorder="1" applyAlignment="1">
      <alignment horizontal="left"/>
    </xf>
    <xf numFmtId="4" fontId="5" fillId="0" borderId="1" xfId="0" applyNumberFormat="1" applyFont="1" applyBorder="1"/>
    <xf numFmtId="0" fontId="10" fillId="0" borderId="1" xfId="0" applyFont="1" applyBorder="1"/>
    <xf numFmtId="4" fontId="10" fillId="0" borderId="1" xfId="0" applyNumberFormat="1" applyFont="1" applyBorder="1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4" fillId="0" borderId="1" xfId="0" applyFont="1" applyBorder="1" applyAlignment="1">
      <alignment wrapText="1"/>
    </xf>
    <xf numFmtId="16" fontId="5" fillId="0" borderId="1" xfId="0" applyNumberFormat="1" applyFont="1" applyBorder="1" applyAlignment="1">
      <alignment horizontal="left" wrapText="1"/>
    </xf>
    <xf numFmtId="16" fontId="6" fillId="0" borderId="1" xfId="0" applyNumberFormat="1" applyFont="1" applyBorder="1" applyAlignment="1">
      <alignment horizontal="left" wrapText="1"/>
    </xf>
    <xf numFmtId="0" fontId="5" fillId="0" borderId="1" xfId="0" applyFont="1" applyBorder="1"/>
    <xf numFmtId="0" fontId="6" fillId="0" borderId="1" xfId="0" applyFont="1" applyBorder="1"/>
    <xf numFmtId="0" fontId="11" fillId="0" borderId="1" xfId="0" applyFont="1" applyBorder="1"/>
    <xf numFmtId="3" fontId="5" fillId="0" borderId="1" xfId="0" applyNumberFormat="1" applyFont="1" applyBorder="1"/>
    <xf numFmtId="3" fontId="6" fillId="0" borderId="1" xfId="0" applyNumberFormat="1" applyFont="1" applyBorder="1"/>
    <xf numFmtId="0" fontId="13" fillId="0" borderId="0" xfId="0" applyFont="1"/>
    <xf numFmtId="0" fontId="2" fillId="3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4" fontId="14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4" fontId="0" fillId="3" borderId="1" xfId="0" applyNumberFormat="1" applyFill="1" applyBorder="1"/>
    <xf numFmtId="4" fontId="4" fillId="0" borderId="1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/>
    <xf numFmtId="4" fontId="2" fillId="0" borderId="1" xfId="0" applyNumberFormat="1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4" fontId="12" fillId="0" borderId="1" xfId="0" applyNumberFormat="1" applyFont="1" applyBorder="1" applyProtection="1">
      <protection locked="0"/>
    </xf>
    <xf numFmtId="4" fontId="0" fillId="0" borderId="0" xfId="0" applyNumberFormat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4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4" fontId="5" fillId="0" borderId="1" xfId="0" applyNumberFormat="1" applyFont="1" applyBorder="1" applyProtection="1">
      <protection locked="0"/>
    </xf>
    <xf numFmtId="4" fontId="9" fillId="0" borderId="1" xfId="0" applyNumberFormat="1" applyFont="1" applyBorder="1" applyProtection="1">
      <protection locked="0"/>
    </xf>
    <xf numFmtId="4" fontId="2" fillId="0" borderId="0" xfId="0" applyNumberFormat="1" applyFont="1" applyProtection="1">
      <protection locked="0"/>
    </xf>
    <xf numFmtId="4" fontId="15" fillId="0" borderId="1" xfId="0" applyNumberFormat="1" applyFont="1" applyBorder="1" applyProtection="1">
      <protection locked="0"/>
    </xf>
    <xf numFmtId="0" fontId="14" fillId="0" borderId="0" xfId="0" applyFont="1" applyProtection="1">
      <protection locked="0"/>
    </xf>
    <xf numFmtId="4" fontId="10" fillId="0" borderId="1" xfId="0" applyNumberFormat="1" applyFont="1" applyBorder="1" applyProtection="1">
      <protection locked="0"/>
    </xf>
    <xf numFmtId="4" fontId="16" fillId="0" borderId="1" xfId="0" applyNumberFormat="1" applyFont="1" applyBorder="1" applyProtection="1">
      <protection locked="0"/>
    </xf>
    <xf numFmtId="0" fontId="10" fillId="0" borderId="0" xfId="0" applyFont="1" applyProtection="1">
      <protection locked="0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F20" sqref="F20"/>
    </sheetView>
  </sheetViews>
  <sheetFormatPr defaultRowHeight="15" x14ac:dyDescent="0.25"/>
  <cols>
    <col min="1" max="1" width="84.140625" style="32" customWidth="1"/>
    <col min="2" max="2" width="83" style="32" bestFit="1" customWidth="1"/>
    <col min="3" max="4" width="21.140625" style="32" customWidth="1"/>
    <col min="5" max="7" width="9.140625" style="32"/>
    <col min="8" max="8" width="10.28515625" style="32" bestFit="1" customWidth="1"/>
    <col min="9" max="16384" width="9.140625" style="32"/>
  </cols>
  <sheetData>
    <row r="1" spans="1:4" ht="21" x14ac:dyDescent="0.25">
      <c r="A1" s="5" t="s">
        <v>0</v>
      </c>
      <c r="B1" s="5"/>
    </row>
    <row r="2" spans="1:4" s="33" customFormat="1" ht="30" x14ac:dyDescent="0.25">
      <c r="A2" s="6" t="s">
        <v>1</v>
      </c>
      <c r="B2" s="7" t="s">
        <v>2</v>
      </c>
      <c r="C2" s="26" t="s">
        <v>3</v>
      </c>
      <c r="D2" s="26" t="s">
        <v>4</v>
      </c>
    </row>
    <row r="3" spans="1:4" x14ac:dyDescent="0.25">
      <c r="A3" s="8" t="s">
        <v>5</v>
      </c>
      <c r="B3" s="8"/>
      <c r="C3" s="27"/>
      <c r="D3" s="27"/>
    </row>
    <row r="4" spans="1:4" s="34" customFormat="1" ht="30" x14ac:dyDescent="0.25">
      <c r="A4" s="9" t="s">
        <v>87</v>
      </c>
      <c r="B4" s="9"/>
      <c r="C4" s="28">
        <f>C5+C6+C7+C8+C9+C10+C11+C12+C13+C14+C15</f>
        <v>0</v>
      </c>
      <c r="D4" s="28">
        <f>D5+D6+D7+D8+D9+D10+D11+D12+D13+D14+D15</f>
        <v>0</v>
      </c>
    </row>
    <row r="5" spans="1:4" x14ac:dyDescent="0.25">
      <c r="A5" s="10" t="s">
        <v>6</v>
      </c>
      <c r="B5" s="11" t="s">
        <v>7</v>
      </c>
      <c r="C5" s="35"/>
      <c r="D5" s="35"/>
    </row>
    <row r="6" spans="1:4" x14ac:dyDescent="0.25">
      <c r="A6" s="12" t="s">
        <v>8</v>
      </c>
      <c r="B6" s="13" t="s">
        <v>9</v>
      </c>
      <c r="C6" s="35"/>
      <c r="D6" s="35"/>
    </row>
    <row r="7" spans="1:4" x14ac:dyDescent="0.25">
      <c r="A7" s="12" t="s">
        <v>10</v>
      </c>
      <c r="B7" s="13" t="s">
        <v>11</v>
      </c>
      <c r="C7" s="35"/>
      <c r="D7" s="35"/>
    </row>
    <row r="8" spans="1:4" x14ac:dyDescent="0.25">
      <c r="A8" s="12" t="s">
        <v>12</v>
      </c>
      <c r="B8" s="13" t="s">
        <v>13</v>
      </c>
      <c r="C8" s="35"/>
      <c r="D8" s="35"/>
    </row>
    <row r="9" spans="1:4" x14ac:dyDescent="0.25">
      <c r="A9" s="12" t="s">
        <v>14</v>
      </c>
      <c r="B9" s="13" t="s">
        <v>15</v>
      </c>
      <c r="C9" s="35"/>
      <c r="D9" s="35"/>
    </row>
    <row r="10" spans="1:4" x14ac:dyDescent="0.25">
      <c r="A10" s="12" t="s">
        <v>80</v>
      </c>
      <c r="B10" s="13" t="s">
        <v>16</v>
      </c>
      <c r="C10" s="35"/>
      <c r="D10" s="35"/>
    </row>
    <row r="11" spans="1:4" x14ac:dyDescent="0.25">
      <c r="A11" s="12" t="s">
        <v>81</v>
      </c>
      <c r="B11" s="13" t="s">
        <v>17</v>
      </c>
      <c r="C11" s="35"/>
      <c r="D11" s="35"/>
    </row>
    <row r="12" spans="1:4" x14ac:dyDescent="0.25">
      <c r="A12" s="12" t="s">
        <v>82</v>
      </c>
      <c r="B12" s="13" t="s">
        <v>18</v>
      </c>
      <c r="C12" s="35"/>
      <c r="D12" s="35"/>
    </row>
    <row r="13" spans="1:4" x14ac:dyDescent="0.25">
      <c r="A13" s="12" t="s">
        <v>83</v>
      </c>
      <c r="B13" s="13" t="s">
        <v>19</v>
      </c>
      <c r="C13" s="36"/>
      <c r="D13" s="35"/>
    </row>
    <row r="14" spans="1:4" x14ac:dyDescent="0.25">
      <c r="A14" s="12" t="s">
        <v>84</v>
      </c>
      <c r="B14" s="13" t="s">
        <v>20</v>
      </c>
      <c r="C14" s="35"/>
      <c r="D14" s="35"/>
    </row>
    <row r="15" spans="1:4" x14ac:dyDescent="0.25">
      <c r="A15" s="12" t="s">
        <v>85</v>
      </c>
      <c r="B15" s="13" t="s">
        <v>21</v>
      </c>
      <c r="C15" s="35"/>
      <c r="D15" s="35"/>
    </row>
    <row r="16" spans="1:4" s="34" customFormat="1" x14ac:dyDescent="0.25">
      <c r="A16" s="3" t="s">
        <v>86</v>
      </c>
      <c r="B16" s="14"/>
      <c r="C16" s="28">
        <f>SUM(C17:C21)</f>
        <v>0</v>
      </c>
      <c r="D16" s="28">
        <f>SUM(D17:D21)</f>
        <v>0</v>
      </c>
    </row>
    <row r="17" spans="1:4" x14ac:dyDescent="0.25">
      <c r="A17" s="15" t="s">
        <v>22</v>
      </c>
      <c r="B17" s="16" t="s">
        <v>23</v>
      </c>
      <c r="C17" s="35"/>
      <c r="D17" s="37"/>
    </row>
    <row r="18" spans="1:4" x14ac:dyDescent="0.25">
      <c r="A18" s="15" t="s">
        <v>24</v>
      </c>
      <c r="B18" s="16" t="s">
        <v>25</v>
      </c>
      <c r="C18" s="35"/>
      <c r="D18" s="35"/>
    </row>
    <row r="19" spans="1:4" x14ac:dyDescent="0.25">
      <c r="A19" s="15" t="s">
        <v>26</v>
      </c>
      <c r="B19" s="16" t="s">
        <v>27</v>
      </c>
      <c r="C19" s="35"/>
      <c r="D19" s="37"/>
    </row>
    <row r="20" spans="1:4" x14ac:dyDescent="0.25">
      <c r="A20" s="15" t="s">
        <v>28</v>
      </c>
      <c r="B20" s="16" t="s">
        <v>29</v>
      </c>
      <c r="C20" s="35"/>
      <c r="D20" s="37"/>
    </row>
    <row r="21" spans="1:4" x14ac:dyDescent="0.25">
      <c r="A21" s="15" t="s">
        <v>30</v>
      </c>
      <c r="B21" s="16" t="s">
        <v>31</v>
      </c>
      <c r="C21" s="35"/>
      <c r="D21" s="35"/>
    </row>
    <row r="22" spans="1:4" x14ac:dyDescent="0.25">
      <c r="A22"/>
      <c r="B22"/>
    </row>
    <row r="23" spans="1:4" ht="21" x14ac:dyDescent="0.35">
      <c r="A23" s="17" t="s">
        <v>32</v>
      </c>
      <c r="B23" s="17"/>
    </row>
    <row r="24" spans="1:4" s="38" customFormat="1" ht="30" x14ac:dyDescent="0.25">
      <c r="A24" s="7" t="s">
        <v>1</v>
      </c>
      <c r="B24" s="7" t="s">
        <v>2</v>
      </c>
      <c r="C24" s="29" t="s">
        <v>3</v>
      </c>
      <c r="D24" s="29" t="s">
        <v>4</v>
      </c>
    </row>
    <row r="25" spans="1:4" s="39" customFormat="1" x14ac:dyDescent="0.25">
      <c r="A25" s="18" t="s">
        <v>5</v>
      </c>
      <c r="B25" s="18"/>
      <c r="C25" s="30"/>
      <c r="D25" s="30"/>
    </row>
    <row r="26" spans="1:4" s="39" customFormat="1" x14ac:dyDescent="0.25">
      <c r="A26" s="19" t="s">
        <v>75</v>
      </c>
      <c r="B26" s="19"/>
      <c r="C26" s="31">
        <f>C27+C28+C29+C30+C31+C32+C33</f>
        <v>0</v>
      </c>
      <c r="D26" s="31">
        <f>D27+D28+D29+D30+D31+D32+D33</f>
        <v>0</v>
      </c>
    </row>
    <row r="27" spans="1:4" s="41" customFormat="1" x14ac:dyDescent="0.25">
      <c r="A27" s="1" t="s">
        <v>33</v>
      </c>
      <c r="B27" s="1" t="s">
        <v>34</v>
      </c>
      <c r="C27" s="40"/>
      <c r="D27" s="40"/>
    </row>
    <row r="28" spans="1:4" s="41" customFormat="1" x14ac:dyDescent="0.25">
      <c r="A28" s="1" t="s">
        <v>35</v>
      </c>
      <c r="B28" s="1" t="s">
        <v>36</v>
      </c>
      <c r="C28" s="40"/>
      <c r="D28" s="40"/>
    </row>
    <row r="29" spans="1:4" s="41" customFormat="1" x14ac:dyDescent="0.25">
      <c r="A29" s="1" t="s">
        <v>37</v>
      </c>
      <c r="B29" s="1" t="s">
        <v>38</v>
      </c>
      <c r="C29" s="40"/>
      <c r="D29" s="40"/>
    </row>
    <row r="30" spans="1:4" s="41" customFormat="1" x14ac:dyDescent="0.25">
      <c r="A30" s="1" t="s">
        <v>39</v>
      </c>
      <c r="B30" s="1" t="s">
        <v>40</v>
      </c>
      <c r="C30" s="40"/>
      <c r="D30" s="40"/>
    </row>
    <row r="31" spans="1:4" s="41" customFormat="1" x14ac:dyDescent="0.25">
      <c r="A31" s="1" t="s">
        <v>41</v>
      </c>
      <c r="B31" s="1" t="s">
        <v>42</v>
      </c>
      <c r="C31" s="40"/>
      <c r="D31" s="40"/>
    </row>
    <row r="32" spans="1:4" s="41" customFormat="1" x14ac:dyDescent="0.25">
      <c r="A32" s="1" t="s">
        <v>43</v>
      </c>
      <c r="B32" s="1" t="s">
        <v>44</v>
      </c>
      <c r="C32" s="40"/>
      <c r="D32" s="40"/>
    </row>
    <row r="33" spans="1:8" s="41" customFormat="1" x14ac:dyDescent="0.25">
      <c r="A33" s="1" t="s">
        <v>45</v>
      </c>
      <c r="B33" s="1" t="s">
        <v>46</v>
      </c>
      <c r="C33" s="42"/>
      <c r="D33" s="40"/>
    </row>
    <row r="34" spans="1:8" s="39" customFormat="1" x14ac:dyDescent="0.25">
      <c r="A34" s="19" t="s">
        <v>76</v>
      </c>
      <c r="B34" s="19"/>
      <c r="C34" s="31">
        <f>C35+C36+C37+C38</f>
        <v>0</v>
      </c>
      <c r="D34" s="31">
        <f>D35+D36+D37+D38</f>
        <v>0</v>
      </c>
    </row>
    <row r="35" spans="1:8" s="41" customFormat="1" x14ac:dyDescent="0.25">
      <c r="A35" s="20" t="s">
        <v>47</v>
      </c>
      <c r="B35" s="1" t="s">
        <v>48</v>
      </c>
      <c r="C35" s="43"/>
      <c r="D35" s="43"/>
    </row>
    <row r="36" spans="1:8" s="41" customFormat="1" x14ac:dyDescent="0.25">
      <c r="A36" s="20" t="s">
        <v>49</v>
      </c>
      <c r="B36" s="1" t="s">
        <v>50</v>
      </c>
      <c r="C36" s="43"/>
      <c r="D36" s="43"/>
    </row>
    <row r="37" spans="1:8" s="41" customFormat="1" x14ac:dyDescent="0.25">
      <c r="A37" s="20" t="s">
        <v>51</v>
      </c>
      <c r="B37" s="1" t="s">
        <v>52</v>
      </c>
      <c r="C37" s="43"/>
      <c r="D37" s="43"/>
    </row>
    <row r="38" spans="1:8" s="41" customFormat="1" x14ac:dyDescent="0.25">
      <c r="A38" s="20" t="s">
        <v>53</v>
      </c>
      <c r="B38" s="1" t="s">
        <v>54</v>
      </c>
      <c r="C38" s="43"/>
      <c r="D38" s="43"/>
    </row>
    <row r="39" spans="1:8" s="39" customFormat="1" x14ac:dyDescent="0.25">
      <c r="A39" s="19" t="s">
        <v>77</v>
      </c>
      <c r="B39" s="19"/>
      <c r="C39" s="31">
        <f>C40+C41</f>
        <v>0</v>
      </c>
      <c r="D39" s="31">
        <f>D40+D41</f>
        <v>0</v>
      </c>
      <c r="H39" s="44"/>
    </row>
    <row r="40" spans="1:8" s="41" customFormat="1" x14ac:dyDescent="0.25">
      <c r="A40" s="21" t="s">
        <v>55</v>
      </c>
      <c r="B40" s="21" t="s">
        <v>56</v>
      </c>
      <c r="C40" s="40"/>
      <c r="D40" s="40"/>
    </row>
    <row r="41" spans="1:8" s="46" customFormat="1" x14ac:dyDescent="0.25">
      <c r="A41" s="22" t="s">
        <v>57</v>
      </c>
      <c r="B41" s="23" t="s">
        <v>58</v>
      </c>
      <c r="C41" s="45"/>
      <c r="D41" s="45"/>
    </row>
    <row r="42" spans="1:8" s="39" customFormat="1" x14ac:dyDescent="0.25">
      <c r="A42" s="19" t="s">
        <v>78</v>
      </c>
      <c r="B42" s="19"/>
      <c r="C42" s="4">
        <f>C43+C44+C45+C46</f>
        <v>0</v>
      </c>
      <c r="D42" s="4">
        <f>D43+D44+D45+D46</f>
        <v>0</v>
      </c>
    </row>
    <row r="43" spans="1:8" s="41" customFormat="1" x14ac:dyDescent="0.25">
      <c r="A43" s="12" t="s">
        <v>59</v>
      </c>
      <c r="B43" s="24" t="s">
        <v>60</v>
      </c>
      <c r="C43" s="42"/>
      <c r="D43" s="42"/>
    </row>
    <row r="44" spans="1:8" s="41" customFormat="1" x14ac:dyDescent="0.25">
      <c r="A44" s="12" t="s">
        <v>61</v>
      </c>
      <c r="B44" s="24" t="s">
        <v>62</v>
      </c>
      <c r="C44" s="48"/>
      <c r="D44" s="48"/>
    </row>
    <row r="45" spans="1:8" s="41" customFormat="1" x14ac:dyDescent="0.25">
      <c r="A45" s="12" t="s">
        <v>63</v>
      </c>
      <c r="B45" s="24" t="s">
        <v>64</v>
      </c>
      <c r="C45" s="48"/>
      <c r="D45" s="48"/>
    </row>
    <row r="46" spans="1:8" s="41" customFormat="1" x14ac:dyDescent="0.25">
      <c r="A46" s="12" t="s">
        <v>65</v>
      </c>
      <c r="B46" s="24" t="s">
        <v>66</v>
      </c>
      <c r="C46" s="48"/>
      <c r="D46" s="48"/>
    </row>
    <row r="47" spans="1:8" s="49" customFormat="1" x14ac:dyDescent="0.25">
      <c r="A47" s="3" t="s">
        <v>79</v>
      </c>
      <c r="B47" s="25" t="s">
        <v>67</v>
      </c>
      <c r="C47" s="47"/>
      <c r="D47" s="47"/>
    </row>
    <row r="48" spans="1:8" s="41" customFormat="1" x14ac:dyDescent="0.25"/>
    <row r="49" spans="2:4" s="41" customFormat="1" x14ac:dyDescent="0.25"/>
    <row r="50" spans="2:4" s="41" customFormat="1" ht="30" x14ac:dyDescent="0.25">
      <c r="B50" s="50" t="s">
        <v>68</v>
      </c>
      <c r="C50" s="51" t="s">
        <v>3</v>
      </c>
      <c r="D50" s="51" t="s">
        <v>4</v>
      </c>
    </row>
    <row r="51" spans="2:4" s="41" customFormat="1" x14ac:dyDescent="0.25">
      <c r="B51" s="1" t="s">
        <v>69</v>
      </c>
      <c r="C51" s="2">
        <f>C5+C6+C7+C8+C9+C10+C11+C12+C14+C15+C17+C18+C19+C20+C21+C35+C36+C37+C38+C27+C28+C29+C30+C31+C32</f>
        <v>0</v>
      </c>
      <c r="D51" s="2">
        <f>D5+D6+D7+D8+D9+D10+D11+D12+D14+D15+D17+D18+D19+D20+D21+D35+D36+D37+D38+D27+D28+D29+D30+D31+D32</f>
        <v>0</v>
      </c>
    </row>
    <row r="52" spans="2:4" s="41" customFormat="1" x14ac:dyDescent="0.25">
      <c r="B52" s="1" t="s">
        <v>70</v>
      </c>
      <c r="C52" s="2">
        <f>C13</f>
        <v>0</v>
      </c>
      <c r="D52" s="2">
        <f>D13</f>
        <v>0</v>
      </c>
    </row>
    <row r="53" spans="2:4" s="41" customFormat="1" x14ac:dyDescent="0.25">
      <c r="B53" s="1" t="s">
        <v>71</v>
      </c>
      <c r="C53" s="2">
        <f>C40+C41+C43+C44+C45+C46</f>
        <v>0</v>
      </c>
      <c r="D53" s="2">
        <f>D40+D41+D43+D44+D45+D46</f>
        <v>0</v>
      </c>
    </row>
    <row r="54" spans="2:4" s="41" customFormat="1" x14ac:dyDescent="0.25">
      <c r="B54" s="1" t="s">
        <v>72</v>
      </c>
      <c r="C54" s="2">
        <f>C33</f>
        <v>0</v>
      </c>
      <c r="D54" s="2">
        <f>D33</f>
        <v>0</v>
      </c>
    </row>
    <row r="55" spans="2:4" s="41" customFormat="1" x14ac:dyDescent="0.25">
      <c r="B55" s="1" t="s">
        <v>73</v>
      </c>
      <c r="C55" s="2">
        <f>C47</f>
        <v>0</v>
      </c>
      <c r="D55" s="2">
        <f>D47</f>
        <v>0</v>
      </c>
    </row>
    <row r="56" spans="2:4" s="41" customFormat="1" x14ac:dyDescent="0.25">
      <c r="B56" s="3" t="s">
        <v>74</v>
      </c>
      <c r="C56" s="4">
        <f>SUM(C51:C55)</f>
        <v>0</v>
      </c>
      <c r="D56" s="4">
        <f>SUM(D51:D55)</f>
        <v>0</v>
      </c>
    </row>
    <row r="57" spans="2:4" s="41" customFormat="1" x14ac:dyDescent="0.25"/>
  </sheetData>
  <sheetProtection password="DF0D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Elwira</cp:lastModifiedBy>
  <dcterms:created xsi:type="dcterms:W3CDTF">2026-04-17T13:07:10Z</dcterms:created>
  <dcterms:modified xsi:type="dcterms:W3CDTF">2026-04-20T06:57:10Z</dcterms:modified>
</cp:coreProperties>
</file>